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Ожидаемое исполнение" sheetId="1" r:id="rId1"/>
  </sheets>
  <calcPr calcId="152511"/>
</workbook>
</file>

<file path=xl/calcChain.xml><?xml version="1.0" encoding="utf-8"?>
<calcChain xmlns="http://schemas.openxmlformats.org/spreadsheetml/2006/main">
  <c r="C13" i="1" l="1"/>
  <c r="D11" i="1" l="1"/>
  <c r="D10" i="1"/>
  <c r="D8" i="1"/>
  <c r="D7" i="1"/>
  <c r="D5" i="1"/>
  <c r="D13" i="1" l="1"/>
  <c r="G13" i="1" s="1"/>
  <c r="F13" i="1"/>
  <c r="G6" i="1"/>
  <c r="G7" i="1"/>
  <c r="G8" i="1"/>
  <c r="G9" i="1"/>
  <c r="H9" i="1"/>
  <c r="G10" i="1"/>
  <c r="G11" i="1"/>
  <c r="G12" i="1"/>
  <c r="H12" i="1"/>
  <c r="F6" i="1"/>
  <c r="F7" i="1"/>
  <c r="F8" i="1"/>
  <c r="F9" i="1"/>
  <c r="F10" i="1"/>
  <c r="F11" i="1"/>
  <c r="F12" i="1"/>
  <c r="H6" i="1"/>
  <c r="E7" i="1"/>
  <c r="H7" i="1" s="1"/>
  <c r="E8" i="1"/>
  <c r="H8" i="1" s="1"/>
  <c r="E10" i="1"/>
  <c r="H10" i="1" s="1"/>
  <c r="E11" i="1"/>
  <c r="H11" i="1" s="1"/>
  <c r="F5" i="1" l="1"/>
  <c r="G5" i="1"/>
  <c r="E5" i="1"/>
  <c r="E13" i="1" s="1"/>
  <c r="H13" i="1" s="1"/>
  <c r="H5" i="1" l="1"/>
</calcChain>
</file>

<file path=xl/sharedStrings.xml><?xml version="1.0" encoding="utf-8"?>
<sst xmlns="http://schemas.openxmlformats.org/spreadsheetml/2006/main" count="21" uniqueCount="21">
  <si>
    <t xml:space="preserve">№ </t>
  </si>
  <si>
    <t>Показатель</t>
  </si>
  <si>
    <t>Отклонение</t>
  </si>
  <si>
    <t>Доходы</t>
  </si>
  <si>
    <t>Налоговые и неналоговые</t>
  </si>
  <si>
    <t>в том числе</t>
  </si>
  <si>
    <t>Безвозмездные</t>
  </si>
  <si>
    <t>Расходы</t>
  </si>
  <si>
    <t>Дефицит</t>
  </si>
  <si>
    <t>1.1</t>
  </si>
  <si>
    <t>1.2</t>
  </si>
  <si>
    <t>2</t>
  </si>
  <si>
    <t>2.1</t>
  </si>
  <si>
    <t>3</t>
  </si>
  <si>
    <t>Ожидаемое исполнение</t>
  </si>
  <si>
    <t>5=4-3</t>
  </si>
  <si>
    <t>тыс.рублей</t>
  </si>
  <si>
    <t>из них: за счёт целевых средств из других бюджетов бюджетной системы Российской Федерации</t>
  </si>
  <si>
    <t>Оценка ожидаемого исполнения бюджета сельского поселения Кротовка муниципального района Кинель-Черкасский Самарской области за 2023 год</t>
  </si>
  <si>
    <t xml:space="preserve">
* Решение Собрания представителей сельского поселения  Кротовка муниципального района Кинель-Черкасский Самарской области от 09.12.2022 №27-1 "О бюджете сельского поселения Кротовка муниципального района Кинель-Черкасский Самарской области на 2023 год и на плановый период 2024 и 2025 годов" в редакции решений Собрания представителей сельского поселения  Кротовка от 16.03.2023 №5, от 26.05.2023 №7-5, от 07.07.2023 №12-1, от 28.07.2023 №13-2.</t>
  </si>
  <si>
    <t>Утверждено решением Собрания представителей сельского поселения Кротовка муниципального района Кинель-Черкасский Самарской области от 09.12.2022 №27-1*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</si>
</sst>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164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4" workbookViewId="0">
      <selection activeCell="E10" sqref="A7:E10"/>
    </sheetView>
  </sheetViews>
  <sheetFormatPr defaultRowHeight="15" x14ac:dyDescent="0.25"/>
  <cols>
    <col min="2" max="2" width="41.5703125" customWidth="1"/>
    <col min="3" max="3" width="27.85546875" customWidth="1"/>
    <col min="4" max="4" width="23.7109375" customWidth="1"/>
    <col min="5" max="5" width="21.85546875" customWidth="1"/>
    <col min="6" max="8" width="0" hidden="1" customWidth="1"/>
  </cols>
  <sheetData>
    <row r="1" spans="1:8" ht="43.5" customHeight="1" x14ac:dyDescent="0.25">
      <c r="A1" s="23" t="s">
        <v>18</v>
      </c>
      <c r="B1" s="23"/>
      <c r="C1" s="23"/>
      <c r="D1" s="23"/>
      <c r="E1" s="23"/>
    </row>
    <row r="2" spans="1:8" ht="18.75" x14ac:dyDescent="0.3">
      <c r="A2" s="1"/>
      <c r="B2" s="1"/>
      <c r="C2" s="1"/>
      <c r="D2" s="1"/>
      <c r="E2" s="15" t="s">
        <v>16</v>
      </c>
    </row>
    <row r="3" spans="1:8" ht="141.75" x14ac:dyDescent="0.25">
      <c r="A3" s="5" t="s">
        <v>0</v>
      </c>
      <c r="B3" s="5" t="s">
        <v>1</v>
      </c>
      <c r="C3" s="5" t="s">
        <v>20</v>
      </c>
      <c r="D3" s="5" t="s">
        <v>14</v>
      </c>
      <c r="E3" s="5" t="s">
        <v>2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 t="s">
        <v>15</v>
      </c>
    </row>
    <row r="5" spans="1:8" s="3" customFormat="1" ht="15.75" x14ac:dyDescent="0.25">
      <c r="A5" s="7">
        <v>1</v>
      </c>
      <c r="B5" s="8" t="s">
        <v>3</v>
      </c>
      <c r="C5" s="16">
        <v>31010.3</v>
      </c>
      <c r="D5" s="16">
        <f>C5</f>
        <v>31010.3</v>
      </c>
      <c r="E5" s="9">
        <f>D5-C5</f>
        <v>0</v>
      </c>
      <c r="F5" s="3">
        <f>C5/1000</f>
        <v>31.010300000000001</v>
      </c>
      <c r="G5" s="3">
        <f t="shared" ref="G5:H13" si="0">D5/1000</f>
        <v>31.010300000000001</v>
      </c>
      <c r="H5" s="3">
        <f t="shared" si="0"/>
        <v>0</v>
      </c>
    </row>
    <row r="6" spans="1:8" s="4" customFormat="1" ht="15.75" x14ac:dyDescent="0.25">
      <c r="A6" s="2"/>
      <c r="B6" s="10" t="s">
        <v>5</v>
      </c>
      <c r="C6" s="17"/>
      <c r="D6" s="17"/>
      <c r="E6" s="11"/>
      <c r="F6" s="3">
        <f t="shared" ref="F6:F13" si="1">C6/1000</f>
        <v>0</v>
      </c>
      <c r="G6" s="3">
        <f t="shared" si="0"/>
        <v>0</v>
      </c>
      <c r="H6" s="3">
        <f t="shared" si="0"/>
        <v>0</v>
      </c>
    </row>
    <row r="7" spans="1:8" ht="15.75" x14ac:dyDescent="0.25">
      <c r="A7" s="12" t="s">
        <v>9</v>
      </c>
      <c r="B7" s="13" t="s">
        <v>4</v>
      </c>
      <c r="C7" s="18">
        <v>19886.5</v>
      </c>
      <c r="D7" s="18">
        <f>C7</f>
        <v>19886.5</v>
      </c>
      <c r="E7" s="14">
        <f t="shared" ref="E7:E11" si="2">D7-C7</f>
        <v>0</v>
      </c>
      <c r="F7" s="3">
        <f t="shared" si="1"/>
        <v>19.886500000000002</v>
      </c>
      <c r="G7" s="3">
        <f t="shared" si="0"/>
        <v>19.886500000000002</v>
      </c>
      <c r="H7" s="3">
        <f t="shared" si="0"/>
        <v>0</v>
      </c>
    </row>
    <row r="8" spans="1:8" ht="15.75" x14ac:dyDescent="0.25">
      <c r="A8" s="12" t="s">
        <v>10</v>
      </c>
      <c r="B8" s="13" t="s">
        <v>6</v>
      </c>
      <c r="C8" s="18">
        <v>11123.8</v>
      </c>
      <c r="D8" s="18">
        <f>C8</f>
        <v>11123.8</v>
      </c>
      <c r="E8" s="14">
        <f t="shared" si="2"/>
        <v>0</v>
      </c>
      <c r="F8" s="3">
        <f t="shared" si="1"/>
        <v>11.123799999999999</v>
      </c>
      <c r="G8" s="3">
        <f t="shared" si="0"/>
        <v>11.123799999999999</v>
      </c>
      <c r="H8" s="3">
        <f t="shared" si="0"/>
        <v>0</v>
      </c>
    </row>
    <row r="9" spans="1:8" ht="15.75" x14ac:dyDescent="0.25">
      <c r="A9" s="25"/>
      <c r="B9" s="26"/>
      <c r="C9" s="26"/>
      <c r="D9" s="26"/>
      <c r="E9" s="27"/>
      <c r="F9" s="3">
        <f t="shared" si="1"/>
        <v>0</v>
      </c>
      <c r="G9" s="3">
        <f t="shared" si="0"/>
        <v>0</v>
      </c>
      <c r="H9" s="3">
        <f t="shared" si="0"/>
        <v>0</v>
      </c>
    </row>
    <row r="10" spans="1:8" s="3" customFormat="1" ht="15.75" x14ac:dyDescent="0.25">
      <c r="A10" s="19" t="s">
        <v>11</v>
      </c>
      <c r="B10" s="20" t="s">
        <v>7</v>
      </c>
      <c r="C10" s="16">
        <v>35201.599999999999</v>
      </c>
      <c r="D10" s="16">
        <f>C10</f>
        <v>35201.599999999999</v>
      </c>
      <c r="E10" s="16">
        <f t="shared" si="2"/>
        <v>0</v>
      </c>
      <c r="F10" s="3">
        <f t="shared" si="1"/>
        <v>35.201599999999999</v>
      </c>
      <c r="G10" s="3">
        <f t="shared" si="0"/>
        <v>35.201599999999999</v>
      </c>
      <c r="H10" s="3">
        <f t="shared" si="0"/>
        <v>0</v>
      </c>
    </row>
    <row r="11" spans="1:8" ht="47.25" x14ac:dyDescent="0.25">
      <c r="A11" s="21" t="s">
        <v>12</v>
      </c>
      <c r="B11" s="22" t="s">
        <v>17</v>
      </c>
      <c r="C11" s="18">
        <v>4517.2</v>
      </c>
      <c r="D11" s="18">
        <f>C11</f>
        <v>4517.2</v>
      </c>
      <c r="E11" s="18">
        <f t="shared" si="2"/>
        <v>0</v>
      </c>
      <c r="F11" s="3">
        <f t="shared" si="1"/>
        <v>4.5171999999999999</v>
      </c>
      <c r="G11" s="3">
        <f t="shared" si="0"/>
        <v>4.5171999999999999</v>
      </c>
      <c r="H11" s="3">
        <f t="shared" si="0"/>
        <v>0</v>
      </c>
    </row>
    <row r="12" spans="1:8" ht="15.75" x14ac:dyDescent="0.25">
      <c r="A12" s="28"/>
      <c r="B12" s="29"/>
      <c r="C12" s="29"/>
      <c r="D12" s="29"/>
      <c r="E12" s="30"/>
      <c r="F12" s="3">
        <f t="shared" si="1"/>
        <v>0</v>
      </c>
      <c r="G12" s="3">
        <f t="shared" si="0"/>
        <v>0</v>
      </c>
      <c r="H12" s="3">
        <f t="shared" si="0"/>
        <v>0</v>
      </c>
    </row>
    <row r="13" spans="1:8" s="3" customFormat="1" ht="15.75" x14ac:dyDescent="0.25">
      <c r="A13" s="19" t="s">
        <v>13</v>
      </c>
      <c r="B13" s="20" t="s">
        <v>8</v>
      </c>
      <c r="C13" s="16">
        <f>C5-C10</f>
        <v>-4191.2999999999993</v>
      </c>
      <c r="D13" s="16">
        <f>D5-D10</f>
        <v>-4191.2999999999993</v>
      </c>
      <c r="E13" s="16">
        <f t="shared" ref="E13" si="3">E5-E10</f>
        <v>0</v>
      </c>
      <c r="F13" s="3">
        <f t="shared" si="1"/>
        <v>-4.1912999999999991</v>
      </c>
      <c r="G13" s="3">
        <f t="shared" si="0"/>
        <v>-4.1912999999999991</v>
      </c>
      <c r="H13" s="3">
        <f t="shared" si="0"/>
        <v>0</v>
      </c>
    </row>
    <row r="14" spans="1:8" ht="83.25" customHeight="1" x14ac:dyDescent="0.25">
      <c r="A14" s="24" t="s">
        <v>19</v>
      </c>
      <c r="B14" s="24"/>
      <c r="C14" s="24"/>
      <c r="D14" s="24"/>
      <c r="E14" s="24"/>
    </row>
  </sheetData>
  <mergeCells count="4">
    <mergeCell ref="A1:E1"/>
    <mergeCell ref="A14:E14"/>
    <mergeCell ref="A9:E9"/>
    <mergeCell ref="A12:E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 исполнение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2023-11-13T10:33:43Z</dcterms:modified>
</cp:coreProperties>
</file>